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23" i="1" l="1"/>
  <c r="E22" i="1"/>
  <c r="D22" i="1"/>
  <c r="D23" i="1"/>
  <c r="C24" i="1" l="1"/>
  <c r="D19" i="1" l="1"/>
  <c r="E19" i="1"/>
  <c r="C19" i="1"/>
  <c r="D14" i="1" l="1"/>
  <c r="E14" i="1"/>
  <c r="C14" i="1"/>
  <c r="C27" i="1"/>
  <c r="D25" i="1" l="1"/>
  <c r="E25" i="1"/>
  <c r="C25" i="1"/>
</calcChain>
</file>

<file path=xl/sharedStrings.xml><?xml version="1.0" encoding="utf-8"?>
<sst xmlns="http://schemas.openxmlformats.org/spreadsheetml/2006/main" count="40" uniqueCount="40">
  <si>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</si>
  <si>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</si>
  <si>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</si>
  <si>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</si>
  <si>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</si>
  <si>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</si>
  <si>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</si>
  <si>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</si>
  <si>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</si>
  <si>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</si>
  <si>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</si>
  <si>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</si>
  <si>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</si>
  <si>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Приложение 3</t>
  </si>
  <si>
    <t xml:space="preserve"> к решению Совета депутатов муниципального образования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</si>
  <si>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</si>
  <si>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</si>
  <si>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</si>
  <si>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</si>
  <si>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</si>
  <si>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</si>
  <si>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</si>
  <si>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</si>
  <si>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</si>
  <si>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</si>
  <si>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</si>
  <si>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</si>
  <si>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</si>
  <si>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</si>
  <si>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  Балезинский район Удмуртской Республики» </t>
  </si>
  <si>
    <t>2025 год</t>
  </si>
  <si>
    <t>2026 год</t>
  </si>
  <si>
    <t xml:space="preserve">Балезинский район Удмуртской Республики» на 2025 год </t>
  </si>
  <si>
    <t>и плановый период 2026 и 2027 годов»</t>
  </si>
  <si>
    <t xml:space="preserve"> на  2025 год и на плановый период 2026 и 2027 годов</t>
  </si>
  <si>
    <t>2027 год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</si>
  <si>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</si>
  <si>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000 01 03 01 00 14 0000 710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</si>
  <si>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</si>
  <si>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000 01 03 01 00 14 0000 700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</si>
</sst>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8" fillId="0" borderId="3">
      <alignment horizontal="left" wrapText="1" indent="2"/>
    </xf>
  </cellStyleXfs>
  <cellXfs count="36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0" fontId="17" fillId="0" borderId="1" xfId="0" applyFont="1" applyBorder="1" applyAlignment="1">
      <alignment horizontal="center" vertical="center" wrapText="1"/>
    </xf>
    <xf numFmtId="0" fontId="19" fillId="0" borderId="3" xfId="1" applyNumberFormat="1" applyFont="1" applyAlignment="1" applyProtection="1">
      <alignment horizont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</cellXfs>
  <cellStyles count="2">
    <cellStyle name="xl3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topLeftCell="A18" workbookViewId="0">
      <selection activeCell="C32" sqref="C32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.85546875" customWidth="1"/>
  </cols>
  <sheetData>
    <row r="1" spans="1:5" ht="15">
      <c r="A1" s="7"/>
      <c r="B1" s="35" t="s">
        <v>13</v>
      </c>
      <c r="C1" s="35"/>
      <c r="D1" s="35"/>
      <c r="E1" s="35"/>
    </row>
    <row r="2" spans="1:5" ht="15">
      <c r="A2" s="6"/>
      <c r="B2" s="35" t="s">
        <v>14</v>
      </c>
      <c r="C2" s="35"/>
      <c r="D2" s="35"/>
      <c r="E2" s="35"/>
    </row>
    <row r="3" spans="1:5" ht="15">
      <c r="A3" s="6"/>
      <c r="B3" s="21"/>
      <c r="C3" s="21"/>
      <c r="D3" s="21"/>
      <c r="E3" s="27" t="s">
        <v>28</v>
      </c>
    </row>
    <row r="4" spans="1:5" ht="15">
      <c r="A4" s="6"/>
      <c r="B4" s="35" t="s">
        <v>26</v>
      </c>
      <c r="C4" s="35"/>
      <c r="D4" s="35"/>
      <c r="E4" s="35"/>
    </row>
    <row r="5" spans="1:5" ht="15">
      <c r="A5" s="6"/>
      <c r="B5" s="35" t="s">
        <v>32</v>
      </c>
      <c r="C5" s="35"/>
      <c r="D5" s="35"/>
      <c r="E5" s="35"/>
    </row>
    <row r="6" spans="1:5" ht="15">
      <c r="A6" s="23"/>
      <c r="B6" s="22"/>
      <c r="C6" s="22"/>
      <c r="D6" s="24"/>
      <c r="E6" s="25" t="s">
        <v>33</v>
      </c>
    </row>
    <row r="7" spans="1:5" ht="15">
      <c r="A7" s="23"/>
      <c r="B7" s="22"/>
      <c r="C7" s="22"/>
      <c r="D7" s="24"/>
      <c r="E7" s="25"/>
    </row>
    <row r="8" spans="1:5" ht="15.75">
      <c r="A8" s="33" t="s">
        <v>25</v>
      </c>
      <c r="B8" s="33"/>
      <c r="C8" s="33"/>
      <c r="D8" s="33"/>
      <c r="E8" s="33"/>
    </row>
    <row r="9" spans="1:5" ht="15.75">
      <c r="A9" s="33" t="s">
        <v>27</v>
      </c>
      <c r="B9" s="33"/>
      <c r="C9" s="33"/>
      <c r="D9" s="33"/>
      <c r="E9" s="33"/>
    </row>
    <row r="10" spans="1:5" ht="15.75">
      <c r="A10" s="33" t="s">
        <v>29</v>
      </c>
      <c r="B10" s="33"/>
      <c r="C10" s="33"/>
      <c r="D10" s="33"/>
      <c r="E10" s="33"/>
    </row>
    <row r="11" spans="1:5" ht="15.75">
      <c r="A11" s="33" t="s">
        <v>34</v>
      </c>
      <c r="B11" s="33"/>
      <c r="C11" s="33"/>
      <c r="D11" s="33"/>
      <c r="E11" s="33"/>
    </row>
    <row r="12" spans="1:5">
      <c r="A12" s="34" t="s">
        <v>4</v>
      </c>
      <c r="B12" s="34"/>
      <c r="C12" s="34"/>
      <c r="D12" s="34"/>
      <c r="E12" s="34"/>
    </row>
    <row r="13" spans="1:5" ht="29.25" customHeight="1">
      <c r="A13" s="10" t="s">
        <v>1</v>
      </c>
      <c r="B13" s="10" t="s">
        <v>2</v>
      </c>
      <c r="C13" s="10" t="s">
        <v>30</v>
      </c>
      <c r="D13" s="10" t="s">
        <v>31</v>
      </c>
      <c r="E13" s="10" t="s">
        <v>35</v>
      </c>
    </row>
    <row r="14" spans="1:5" ht="47.25" customHeight="1">
      <c r="A14" s="15" t="s">
        <v>6</v>
      </c>
      <c r="B14" s="15" t="s">
        <v>7</v>
      </c>
      <c r="C14" s="20">
        <f>C15+C17</f>
        <v>19825400</v>
      </c>
      <c r="D14" s="17">
        <f t="shared" ref="D14:E14" si="0">D15+D17</f>
        <v>0</v>
      </c>
      <c r="E14" s="17">
        <f t="shared" si="0"/>
        <v>0</v>
      </c>
    </row>
    <row r="15" spans="1:5" s="13" customFormat="1" ht="57" customHeight="1">
      <c r="A15" s="16" t="s">
        <v>8</v>
      </c>
      <c r="B15" s="16" t="s">
        <v>19</v>
      </c>
      <c r="C15" s="18">
        <v>19825400</v>
      </c>
      <c r="D15" s="18">
        <v>19825400</v>
      </c>
      <c r="E15" s="18">
        <v>19825400</v>
      </c>
    </row>
    <row r="16" spans="1:5" s="13" customFormat="1" ht="74.25" customHeight="1">
      <c r="A16" s="16" t="s">
        <v>16</v>
      </c>
      <c r="B16" s="26" t="s">
        <v>15</v>
      </c>
      <c r="C16" s="18">
        <v>19825400</v>
      </c>
      <c r="D16" s="18">
        <v>19825400</v>
      </c>
      <c r="E16" s="18">
        <v>19825400</v>
      </c>
    </row>
    <row r="17" spans="1:5" s="13" customFormat="1" ht="60.75" customHeight="1">
      <c r="A17" s="16" t="s">
        <v>9</v>
      </c>
      <c r="B17" s="16" t="s">
        <v>10</v>
      </c>
      <c r="C17" s="18">
        <v>0</v>
      </c>
      <c r="D17" s="18">
        <v>-19825400</v>
      </c>
      <c r="E17" s="18">
        <v>-19825400</v>
      </c>
    </row>
    <row r="18" spans="1:5" s="13" customFormat="1" ht="61.5" customHeight="1">
      <c r="A18" s="16" t="s">
        <v>18</v>
      </c>
      <c r="B18" s="16" t="s">
        <v>17</v>
      </c>
      <c r="C18" s="18">
        <v>0</v>
      </c>
      <c r="D18" s="18">
        <v>-19825400</v>
      </c>
      <c r="E18" s="18">
        <v>-19825400</v>
      </c>
    </row>
    <row r="19" spans="1:5" s="14" customFormat="1" ht="52.5" customHeight="1">
      <c r="A19" s="15" t="s">
        <v>11</v>
      </c>
      <c r="B19" s="15" t="s">
        <v>12</v>
      </c>
      <c r="C19" s="20">
        <f>C20+C22</f>
        <v>-24930284.539999999</v>
      </c>
      <c r="D19" s="20">
        <f t="shared" ref="D19:E19" si="1">D20+D22</f>
        <v>-3426663.54</v>
      </c>
      <c r="E19" s="20">
        <f t="shared" si="1"/>
        <v>-3348441.94</v>
      </c>
    </row>
    <row r="20" spans="1:5" s="14" customFormat="1" ht="66" hidden="1" customHeight="1">
      <c r="A20" s="16" t="s">
        <v>39</v>
      </c>
      <c r="B20" s="29" t="s">
        <v>38</v>
      </c>
      <c r="C20" s="30">
        <v>0</v>
      </c>
      <c r="D20" s="30">
        <v>0</v>
      </c>
      <c r="E20" s="30">
        <v>0</v>
      </c>
    </row>
    <row r="21" spans="1:5" s="14" customFormat="1" ht="77.25" hidden="1" customHeight="1">
      <c r="A21" s="16" t="s">
        <v>37</v>
      </c>
      <c r="B21" s="28" t="s">
        <v>36</v>
      </c>
      <c r="C21" s="30">
        <v>0</v>
      </c>
      <c r="D21" s="30">
        <v>0</v>
      </c>
      <c r="E21" s="30">
        <v>0</v>
      </c>
    </row>
    <row r="22" spans="1:5" s="13" customFormat="1" ht="73.5" customHeight="1">
      <c r="A22" s="16" t="s">
        <v>24</v>
      </c>
      <c r="B22" s="16" t="s">
        <v>21</v>
      </c>
      <c r="C22" s="18">
        <v>-24930284.539999999</v>
      </c>
      <c r="D22" s="18">
        <f>-3426663.54</f>
        <v>-3426663.54</v>
      </c>
      <c r="E22" s="18">
        <f>-3348441.94</f>
        <v>-3348441.94</v>
      </c>
    </row>
    <row r="23" spans="1:5" s="13" customFormat="1" ht="77.25" customHeight="1">
      <c r="A23" s="16" t="s">
        <v>23</v>
      </c>
      <c r="B23" s="16" t="s">
        <v>20</v>
      </c>
      <c r="C23" s="18">
        <v>-24930284.539999999</v>
      </c>
      <c r="D23" s="18">
        <f>-3426663.54</f>
        <v>-3426663.54</v>
      </c>
      <c r="E23" s="18">
        <f>-3348441.94</f>
        <v>-3348441.94</v>
      </c>
    </row>
    <row r="24" spans="1:5" ht="41.25" customHeight="1">
      <c r="A24" s="12" t="s">
        <v>5</v>
      </c>
      <c r="B24" s="11" t="s">
        <v>22</v>
      </c>
      <c r="C24" s="19">
        <f>1842502.14+38228588.05+247991.36+100000+12384285.37+2553517.5+7376000+3262382.4-8345000</f>
        <v>57650266.819999993</v>
      </c>
      <c r="D24" s="19">
        <v>3426663.54</v>
      </c>
      <c r="E24" s="19">
        <v>3348441.94</v>
      </c>
    </row>
    <row r="25" spans="1:5" ht="24" customHeight="1">
      <c r="A25" s="11"/>
      <c r="B25" s="11" t="s">
        <v>3</v>
      </c>
      <c r="C25" s="19">
        <f>C14+C19+C24</f>
        <v>52545382.279999994</v>
      </c>
      <c r="D25" s="19">
        <f>D14+D19+D24</f>
        <v>0</v>
      </c>
      <c r="E25" s="19">
        <f>E14+E19+E24</f>
        <v>0</v>
      </c>
    </row>
    <row r="26" spans="1:5" ht="18.75">
      <c r="A26" s="4"/>
      <c r="B26" s="3"/>
      <c r="C26" s="3"/>
    </row>
    <row r="27" spans="1:5" ht="15.75" hidden="1">
      <c r="A27" s="31" t="s">
        <v>0</v>
      </c>
      <c r="B27" s="32"/>
      <c r="C27" s="9" t="e">
        <f>#REF!+#REF!+#REF!+#REF!</f>
        <v>#REF!</v>
      </c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 ht="18.75">
      <c r="A33" s="4"/>
      <c r="B33" s="3"/>
      <c r="C33" s="3"/>
    </row>
    <row r="34" spans="1:3" ht="18.75">
      <c r="A34" s="4"/>
      <c r="B34" s="3"/>
      <c r="C34" s="3"/>
    </row>
    <row r="35" spans="1:3">
      <c r="A35" s="5"/>
      <c r="B35" s="3"/>
      <c r="C35" s="3"/>
    </row>
    <row r="36" spans="1:3" ht="18">
      <c r="A36" s="1"/>
    </row>
    <row r="37" spans="1:3" ht="18">
      <c r="A37" s="1"/>
    </row>
    <row r="38" spans="1:3" ht="18">
      <c r="A38" s="1"/>
    </row>
    <row r="39" spans="1:3">
      <c r="A39" s="2"/>
    </row>
  </sheetData>
  <mergeCells count="10">
    <mergeCell ref="B1:E1"/>
    <mergeCell ref="B2:E2"/>
    <mergeCell ref="B4:E4"/>
    <mergeCell ref="B5:E5"/>
    <mergeCell ref="A8:E8"/>
    <mergeCell ref="A27:B27"/>
    <mergeCell ref="A9:E9"/>
    <mergeCell ref="A10:E10"/>
    <mergeCell ref="A11:E11"/>
    <mergeCell ref="A12:E12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2022-11-06T09:27:17Z</cp:lastPrinted>
  <dcterms:created xsi:type="dcterms:W3CDTF">2005-12-26T04:43:53Z</dcterms:created>
  <dcterms:modified xsi:type="dcterms:W3CDTF">2025-08-15T04:43:59Z</dcterms:modified>
</cp:coreProperties>
</file>